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ADMIN\Desktop\HUYEN EA KAR\XA CU YANG\"/>
    </mc:Choice>
  </mc:AlternateContent>
  <xr:revisionPtr revIDLastSave="0" documentId="13_ncr:1_{26AF1BC4-BD82-406D-9E28-EA1CACD247F6}" xr6:coauthVersionLast="47" xr6:coauthVersionMax="47" xr10:uidLastSave="{00000000-0000-0000-0000-000000000000}"/>
  <bookViews>
    <workbookView xWindow="-120" yWindow="-120" windowWidth="20730" windowHeight="11160" xr2:uid="{DB690C8B-DB78-4665-AB8B-1DB6E9C9DFB7}"/>
  </bookViews>
  <sheets>
    <sheet name="PNN" sheetId="1" r:id="rId1"/>
    <sheet name="N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11" i="1"/>
  <c r="D12" i="1"/>
  <c r="D13" i="1"/>
  <c r="D14" i="1"/>
  <c r="D15" i="1"/>
  <c r="D16" i="1"/>
  <c r="D19" i="1"/>
  <c r="D20" i="1"/>
  <c r="D21" i="1"/>
  <c r="D22" i="1"/>
  <c r="D23" i="1"/>
  <c r="D24" i="1"/>
  <c r="D9" i="1"/>
  <c r="S26" i="1"/>
  <c r="Q26" i="1"/>
  <c r="S25" i="1"/>
  <c r="Q24" i="1"/>
  <c r="Q23" i="1"/>
  <c r="Q22" i="1"/>
  <c r="Q21" i="1"/>
  <c r="Q20" i="1"/>
  <c r="Q19" i="1"/>
  <c r="S18" i="1"/>
  <c r="Q18" i="1"/>
  <c r="S17" i="1"/>
  <c r="Q17" i="1"/>
  <c r="Q10" i="1"/>
  <c r="Q11" i="1"/>
  <c r="Q13" i="1"/>
  <c r="Q14" i="1"/>
  <c r="Q15" i="1"/>
  <c r="Q16" i="1"/>
  <c r="Q9" i="1"/>
  <c r="O10" i="1"/>
  <c r="S10" i="1" s="1"/>
  <c r="O11" i="1"/>
  <c r="S11" i="1" s="1"/>
  <c r="O13" i="1"/>
  <c r="S13" i="1" s="1"/>
  <c r="O14" i="1"/>
  <c r="S14" i="1" s="1"/>
  <c r="O15" i="1"/>
  <c r="S15" i="1" s="1"/>
  <c r="O16" i="1"/>
  <c r="S16" i="1" s="1"/>
  <c r="O19" i="1"/>
  <c r="S19" i="1" s="1"/>
  <c r="O20" i="1"/>
  <c r="S20" i="1" s="1"/>
  <c r="O21" i="1"/>
  <c r="S21" i="1" s="1"/>
  <c r="O22" i="1"/>
  <c r="S22" i="1" s="1"/>
  <c r="O23" i="1"/>
  <c r="S23" i="1" s="1"/>
  <c r="O24" i="1"/>
  <c r="S24" i="1" s="1"/>
  <c r="O9" i="1"/>
  <c r="S9" i="1" s="1"/>
  <c r="N10" i="1"/>
  <c r="R10" i="1" s="1"/>
  <c r="N11" i="1"/>
  <c r="R11" i="1" s="1"/>
  <c r="N13" i="1"/>
  <c r="R13" i="1" s="1"/>
  <c r="N14" i="1"/>
  <c r="R14" i="1" s="1"/>
  <c r="N15" i="1"/>
  <c r="R15" i="1" s="1"/>
  <c r="N16" i="1"/>
  <c r="R16" i="1" s="1"/>
  <c r="N17" i="1"/>
  <c r="R17" i="1" s="1"/>
  <c r="N18" i="1"/>
  <c r="R18" i="1" s="1"/>
  <c r="N19" i="1"/>
  <c r="R19" i="1" s="1"/>
  <c r="N20" i="1"/>
  <c r="R20" i="1" s="1"/>
  <c r="N21" i="1"/>
  <c r="R21" i="1" s="1"/>
  <c r="N22" i="1"/>
  <c r="R22" i="1" s="1"/>
  <c r="N23" i="1"/>
  <c r="R23" i="1" s="1"/>
  <c r="N24" i="1"/>
  <c r="R24" i="1" s="1"/>
  <c r="N26" i="1"/>
  <c r="R26" i="1" s="1"/>
  <c r="N9" i="1"/>
  <c r="R9" i="1" s="1"/>
  <c r="M25" i="1"/>
  <c r="N25" i="1" s="1"/>
  <c r="R25" i="1" s="1"/>
  <c r="M12" i="1"/>
  <c r="N12" i="1" s="1"/>
  <c r="R12" i="1" s="1"/>
  <c r="Q12" i="1" l="1"/>
  <c r="Q25" i="1"/>
  <c r="O12" i="1"/>
  <c r="S12" i="1" s="1"/>
</calcChain>
</file>

<file path=xl/sharedStrings.xml><?xml version="1.0" encoding="utf-8"?>
<sst xmlns="http://schemas.openxmlformats.org/spreadsheetml/2006/main" count="200" uniqueCount="97">
  <si>
    <t>1. Giá đất trồng lúa nước 2 vụ:</t>
  </si>
  <si>
    <t>STT</t>
  </si>
  <si>
    <t>Đơn vị hành chính</t>
  </si>
  <si>
    <t>Mức giá điều chỉnh</t>
  </si>
  <si>
    <t>Vị trí 1</t>
  </si>
  <si>
    <t>Vị trí 2</t>
  </si>
  <si>
    <t>Vị trí 3</t>
  </si>
  <si>
    <t>Xã Cư Yang</t>
  </si>
  <si>
    <t>Xã Cư Bông</t>
  </si>
  <si>
    <t>Ghi chú: Đối với đất trồng lúa nước 01 vụ, giá đất được tính bằng 70% đất trồng lúa nước 02 vụ trở lên theo từng vị trí của từng xã.</t>
  </si>
  <si>
    <t>- Vị trí 3: Các khu vực còn lại.</t>
  </si>
  <si>
    <t>1.11. Xã Cư Yang:</t>
  </si>
  <si>
    <t>- Vị trí 1: Cánh đồng lúa tại các thôn 2, 3, 6, 7, 8, 13;</t>
  </si>
  <si>
    <t>- Vị trí 2: Cánh đồng lúa tại các thôn 1, 4, 5, 9, 10, 11, 12; 15;</t>
  </si>
  <si>
    <t>1.14. Xã Cư Bông:</t>
  </si>
  <si>
    <t>- Vị trí 1: Các thôn 16, 18, 19;</t>
  </si>
  <si>
    <t>- Vị trí 2: Các thôn 17, 20, 21, 22, 23, buôn Trưng;</t>
  </si>
  <si>
    <t>2. Giá đất trồng cây hàng năm khác:</t>
  </si>
  <si>
    <t>2.11. Xã Cư Yang</t>
  </si>
  <si>
    <t>- Vị trí 1: Các thôn 4, 5, 6, 7; 12;</t>
  </si>
  <si>
    <t>- Vị trí 2: Các thôn 1, 2, 3, 8, 9; 15;</t>
  </si>
  <si>
    <t>2.14. Xã Cư Bông</t>
  </si>
  <si>
    <t>Vị trí 2: Các thôn 17, 20, 21, 22, 23, buôn Trưng và Tân Thành</t>
  </si>
  <si>
    <t>3. Giá đất trồng cây lâu năm:</t>
  </si>
  <si>
    <t>3.11. Xã Cư Yang</t>
  </si>
  <si>
    <t>- Vị trí 1: Các thôn 4, 5, 6, 7,12;</t>
  </si>
  <si>
    <t>- Vị trí 2: Các thôn 1, 2, 3, 8, 9;</t>
  </si>
  <si>
    <t>3.14. Cư Bông</t>
  </si>
  <si>
    <t>- Vị trí 1: Các thôn 18, 19, 20;</t>
  </si>
  <si>
    <t>Vị trí 2: Các thôn 16, 17, 21, 22, 23, Buôn Trưng và Tân Thành;</t>
  </si>
  <si>
    <t>4. Giá đất rừng sản xuất:</t>
  </si>
  <si>
    <t>5. Giá đất nuôi trồng thủy sản:</t>
  </si>
  <si>
    <t>Đường liên thôn</t>
  </si>
  <si>
    <t>Đường liên xã Ea Păl - Cư Yang</t>
  </si>
  <si>
    <t>Ranh giới Ea Păl-Cư Yang</t>
  </si>
  <si>
    <t>Cầu C13</t>
  </si>
  <si>
    <t>Hết ranh giới đất Trạm Y tế xã Cư Yang</t>
  </si>
  <si>
    <t>Hết ranh giới thửa đất nhà ông Võ Hoàng Lan</t>
  </si>
  <si>
    <t>Cầu thôn 6</t>
  </si>
  <si>
    <t>Cầu thôn 9</t>
  </si>
  <si>
    <t>Hết thôn 14</t>
  </si>
  <si>
    <t>Đường liên huyện Cư Yang - M'Đrăk</t>
  </si>
  <si>
    <t>Ngã 3 thôn 9 (hết ranh giới thửa đất nhà bà Phạm Thị Quế)</t>
  </si>
  <si>
    <t>Ranh giới xã Cư Yang, EaKar - xã Krông Á, M'Đrăk</t>
  </si>
  <si>
    <t>Khu dân cư trung tâm xã (thôn 5. 6)</t>
  </si>
  <si>
    <t>Đường Cư Yang đi buôn Trưng</t>
  </si>
  <si>
    <t>Cầu qua sông Krông Pắk</t>
  </si>
  <si>
    <t>Ngã ba nhà ông Hoàn</t>
  </si>
  <si>
    <t>Hết ranh giới đất Đài tưởng niệm</t>
  </si>
  <si>
    <t>Hết ranh giới đất trường THCS Phan Đăng Lưu</t>
  </si>
  <si>
    <t>Giáp buôn Trưng</t>
  </si>
  <si>
    <t>Hết ranh giới đất Trường tiểu học Lý Thường Kiệt</t>
  </si>
  <si>
    <t>Ranh giới thửa đất nhà ông Phan Thanh Tính</t>
  </si>
  <si>
    <t>Khu tái định cư số 2 (Thôn Tân Thành)</t>
  </si>
  <si>
    <t>Tên đường</t>
  </si>
  <si>
    <t>Đoạn đường</t>
  </si>
  <si>
    <t>Ghi chú</t>
  </si>
  <si>
    <t>Đến</t>
  </si>
  <si>
    <t>Giá đất QĐ 13 
(đồng)</t>
  </si>
  <si>
    <t>Giá giao dịch bình quân (đồng)</t>
  </si>
  <si>
    <t>Giá dự kiến đề xuất (đồng)</t>
  </si>
  <si>
    <t>Giá xã thống nhất đề xuất (đồng)</t>
  </si>
  <si>
    <t>Thông tin bổ sung các vị trí</t>
  </si>
  <si>
    <t xml:space="preserve">Từ </t>
  </si>
  <si>
    <t>VT1:
Mặt đường chính</t>
  </si>
  <si>
    <t>VT2:
Hẻm &gt;4m</t>
  </si>
  <si>
    <t>VT3: 
Hẻm 2- 4m</t>
  </si>
  <si>
    <t>VT4:
Hẻm &lt;2m</t>
  </si>
  <si>
    <t>VT1:
Mặt đường 
chính</t>
  </si>
  <si>
    <t>VT3: 
Hẻm 2-4m</t>
  </si>
  <si>
    <t>Ranh giới thôn 1 và thôn 2</t>
  </si>
  <si>
    <t>Khu vực các thôn còn lại</t>
  </si>
  <si>
    <t>Cầu qua sông Krông Pắk đến Ngã ba nhà ông Hoàn</t>
  </si>
  <si>
    <t>Ngã ba nhà ông Hoàn đến Hết ranh giới đất Đài tưởng niệm</t>
  </si>
  <si>
    <t>Hết ranh giới đất Đài tưởng niệm đến Hết ranh giới đất trường THCS Phan Đăng Lưu</t>
  </si>
  <si>
    <t>Hết ranh giới đất trường THCS Phan Đăng Lưu đến Giáp buôn Trưng</t>
  </si>
  <si>
    <t>Ngã ba nhà ông Hoàn đến Hết ranh giới đất Trường tiểu học Lý Thường Kiệt</t>
  </si>
  <si>
    <t>Hết ranh giới đất Trường tiểu học Lý Thường Kiệt đến Ranh giới thửa đất nhà ông Phan Thanh Tính</t>
  </si>
  <si>
    <t>Ranh giới Ea Păl-Cư Yang đến Ranh giới thôn 1 và thôn 2</t>
  </si>
  <si>
    <t>Ranh giới thôn 1 và thôn 2 đến Cầu C13</t>
  </si>
  <si>
    <t>Cầu C13 đến Hết ranh giới đất Trạm Y tế xã Cư Yang</t>
  </si>
  <si>
    <t>Hết ranh giới đất Trạm Y tế xã Cư Yang đến Hết ranh giới thửa đất nhà ông Võ Hoàng Lan</t>
  </si>
  <si>
    <t>Hết ranh giới thửa đất nhà ông Võ Hoàng Lan đến Cầu thôn 6</t>
  </si>
  <si>
    <t>Cầu thôn 6 đến Cầu thôn 9</t>
  </si>
  <si>
    <t>Cầu thôn 9 đến Hết thôn 14</t>
  </si>
  <si>
    <t>Ngã 3 thôn 9 (hết ranh giới thửa đất nhà bà Phạm Thị Quế) đến Ranh giới xã Cư Yang, EaKar - xã Krông Á, M'Đrăk</t>
  </si>
  <si>
    <t>Mức giá hiện hành</t>
  </si>
  <si>
    <t>Mức giá đề xuất</t>
  </si>
  <si>
    <t>Mức giá chuyển nhượng bình quan</t>
  </si>
  <si>
    <t>DỰ THẢO</t>
  </si>
  <si>
    <r>
      <t>ĐVT: đồng/m</t>
    </r>
    <r>
      <rPr>
        <b/>
        <vertAlign val="superscript"/>
        <sz val="12"/>
        <color theme="1"/>
        <rFont val="Times New Roman"/>
        <family val="1"/>
      </rPr>
      <t>2</t>
    </r>
  </si>
  <si>
    <t>16.5</t>
  </si>
  <si>
    <t>25.5</t>
  </si>
  <si>
    <t>22.6</t>
  </si>
  <si>
    <t>BẢNG GIÁ CÁC LOẠI ĐẤT TRÊN ĐỊA BÀN XÃ CƯ YANG (XÃ CƯ YANG, CƯ BÔNG CŨ)</t>
  </si>
  <si>
    <t>7. Giá đất ở tại nông thôn:</t>
  </si>
  <si>
    <t>8. Đất Thương mại dịch vụ và sản xuất kinh doanh bằng 40% đất 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</si>
</sst>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_);\(0\)"/>
    <numFmt numFmtId="165" formatCode="_(* #,##0_);_(* \(#,##0\);_(* &quot;-&quot;??_);_(@_)"/>
  </numFmts>
  <fonts count="6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5" fontId="1" fillId="0" borderId="4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165" fontId="1" fillId="0" borderId="3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2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5" fontId="1" fillId="0" borderId="4" xfId="1" applyNumberFormat="1" applyFont="1" applyFill="1" applyBorder="1" applyAlignment="1">
      <alignment horizontal="center" vertical="center"/>
    </xf>
    <xf numFmtId="0" fontId="1" fillId="0" borderId="4" xfId="0" applyFont="1" applyFill="1" applyBorder="1"/>
    <xf numFmtId="0" fontId="3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40466-10AC-4B04-AE12-B7792CF37E6C}">
  <dimension ref="A1:V29"/>
  <sheetViews>
    <sheetView tabSelected="1" topLeftCell="D1" workbookViewId="0">
      <selection activeCell="N9" sqref="N9"/>
    </sheetView>
  </sheetViews>
  <sheetFormatPr defaultRowHeight="15.75"/>
  <cols>
    <col min="1" max="1" width="9" style="23"/>
    <col min="2" max="2" width="26" style="23" customWidth="1"/>
    <col min="3" max="3" width="37.5" style="23" customWidth="1"/>
    <col min="4" max="4" width="36.625" style="23" customWidth="1"/>
    <col min="5" max="5" width="23.125" style="23" customWidth="1"/>
    <col min="6" max="6" width="28.625" style="23" customWidth="1"/>
    <col min="7" max="7" width="11.375" style="23" hidden="1" customWidth="1"/>
    <col min="8" max="8" width="8.75" style="23" bestFit="1" customWidth="1"/>
    <col min="9" max="9" width="11.25" style="23" hidden="1" customWidth="1"/>
    <col min="10" max="10" width="11.375" style="23" hidden="1" customWidth="1"/>
    <col min="11" max="12" width="11.625" style="23" hidden="1" customWidth="1"/>
    <col min="13" max="13" width="9" style="23" customWidth="1"/>
    <col min="14" max="15" width="11.625" style="23" bestFit="1" customWidth="1"/>
    <col min="16" max="16" width="9" style="23" hidden="1" customWidth="1"/>
    <col min="17" max="17" width="11.625" style="23" hidden="1" customWidth="1"/>
    <col min="18" max="20" width="0" style="23" hidden="1" customWidth="1"/>
    <col min="21" max="21" width="12.5" style="23" customWidth="1"/>
    <col min="22" max="16384" width="9" style="23"/>
  </cols>
  <sheetData>
    <row r="1" spans="1:22">
      <c r="A1" s="22"/>
      <c r="B1" s="22"/>
      <c r="C1" s="22"/>
      <c r="D1" s="22"/>
      <c r="E1" s="22"/>
      <c r="F1" s="22"/>
      <c r="G1" s="22"/>
      <c r="H1" s="22"/>
      <c r="I1" s="22"/>
    </row>
    <row r="2" spans="1:22">
      <c r="A2" s="24"/>
      <c r="B2" s="24"/>
      <c r="C2" s="24"/>
      <c r="D2" s="24"/>
      <c r="E2" s="24"/>
      <c r="F2" s="24"/>
      <c r="G2" s="24"/>
      <c r="H2" s="24"/>
      <c r="I2" s="24"/>
    </row>
    <row r="3" spans="1:22">
      <c r="A3" s="25"/>
      <c r="B3" s="25"/>
      <c r="C3" s="25"/>
      <c r="D3" s="25"/>
      <c r="E3" s="25"/>
      <c r="F3" s="25"/>
      <c r="G3" s="25"/>
      <c r="H3" s="25"/>
      <c r="I3" s="25"/>
    </row>
    <row r="4" spans="1:22">
      <c r="A4" s="26" t="s">
        <v>95</v>
      </c>
    </row>
    <row r="5" spans="1:22">
      <c r="A5" s="27"/>
    </row>
    <row r="6" spans="1:22">
      <c r="A6" s="28" t="s">
        <v>1</v>
      </c>
      <c r="B6" s="28" t="s">
        <v>54</v>
      </c>
      <c r="C6" s="29"/>
      <c r="D6" s="29"/>
      <c r="E6" s="30" t="s">
        <v>55</v>
      </c>
      <c r="F6" s="30"/>
      <c r="G6" s="31"/>
      <c r="H6" s="32" t="s">
        <v>58</v>
      </c>
      <c r="I6" s="33" t="s">
        <v>59</v>
      </c>
      <c r="J6" s="33"/>
      <c r="K6" s="33"/>
      <c r="L6" s="33"/>
      <c r="M6" s="32" t="s">
        <v>60</v>
      </c>
      <c r="N6" s="32"/>
      <c r="O6" s="32"/>
      <c r="P6" s="32"/>
      <c r="Q6" s="34" t="s">
        <v>61</v>
      </c>
      <c r="R6" s="34"/>
      <c r="S6" s="34"/>
      <c r="T6" s="34"/>
      <c r="U6" s="28" t="s">
        <v>56</v>
      </c>
      <c r="V6" s="32" t="s">
        <v>62</v>
      </c>
    </row>
    <row r="7" spans="1:22" ht="63">
      <c r="A7" s="28"/>
      <c r="B7" s="28"/>
      <c r="C7" s="29"/>
      <c r="D7" s="29"/>
      <c r="E7" s="29" t="s">
        <v>63</v>
      </c>
      <c r="F7" s="29" t="s">
        <v>57</v>
      </c>
      <c r="G7" s="29"/>
      <c r="H7" s="30"/>
      <c r="I7" s="35" t="s">
        <v>64</v>
      </c>
      <c r="J7" s="35" t="s">
        <v>65</v>
      </c>
      <c r="K7" s="35" t="s">
        <v>66</v>
      </c>
      <c r="L7" s="35" t="s">
        <v>67</v>
      </c>
      <c r="M7" s="35" t="s">
        <v>68</v>
      </c>
      <c r="N7" s="35" t="s">
        <v>65</v>
      </c>
      <c r="O7" s="35" t="s">
        <v>69</v>
      </c>
      <c r="P7" s="35" t="s">
        <v>67</v>
      </c>
      <c r="Q7" s="35" t="s">
        <v>64</v>
      </c>
      <c r="R7" s="35" t="s">
        <v>65</v>
      </c>
      <c r="S7" s="35" t="s">
        <v>69</v>
      </c>
      <c r="T7" s="35" t="s">
        <v>67</v>
      </c>
      <c r="U7" s="28"/>
      <c r="V7" s="32"/>
    </row>
    <row r="8" spans="1:22">
      <c r="A8" s="36">
        <v>-1</v>
      </c>
      <c r="B8" s="37">
        <v>-2</v>
      </c>
      <c r="C8" s="37"/>
      <c r="D8" s="37"/>
      <c r="E8" s="37">
        <v>-3</v>
      </c>
      <c r="F8" s="37">
        <v>-4</v>
      </c>
      <c r="G8" s="37"/>
      <c r="H8" s="36">
        <v>-5</v>
      </c>
      <c r="I8" s="37">
        <v>-6</v>
      </c>
      <c r="J8" s="37"/>
      <c r="K8" s="36">
        <v>-7</v>
      </c>
      <c r="L8" s="37">
        <v>-8</v>
      </c>
      <c r="M8" s="36">
        <v>-9</v>
      </c>
      <c r="N8" s="36"/>
      <c r="O8" s="37">
        <v>-10</v>
      </c>
      <c r="P8" s="36">
        <v>-11</v>
      </c>
      <c r="Q8" s="37">
        <v>-12</v>
      </c>
      <c r="R8" s="37"/>
      <c r="S8" s="36">
        <v>-13</v>
      </c>
      <c r="T8" s="37">
        <v>-12</v>
      </c>
      <c r="U8" s="36">
        <v>-13</v>
      </c>
      <c r="V8" s="37">
        <v>-14</v>
      </c>
    </row>
    <row r="9" spans="1:22" ht="31.5">
      <c r="A9" s="38">
        <v>1</v>
      </c>
      <c r="B9" s="38" t="s">
        <v>33</v>
      </c>
      <c r="C9" s="38" t="s">
        <v>78</v>
      </c>
      <c r="D9" s="38" t="str">
        <f>E9&amp;" đến "&amp;F9</f>
        <v>Ranh giới Ea Păl-Cư Yang đến Ranh giới thôn 1 và thôn 2</v>
      </c>
      <c r="E9" s="38" t="s">
        <v>34</v>
      </c>
      <c r="F9" s="38" t="s">
        <v>70</v>
      </c>
      <c r="G9" s="38">
        <v>1</v>
      </c>
      <c r="H9" s="9">
        <v>200000</v>
      </c>
      <c r="I9" s="29">
        <v>330000</v>
      </c>
      <c r="J9" s="29">
        <v>270000</v>
      </c>
      <c r="K9" s="29"/>
      <c r="L9" s="29"/>
      <c r="M9" s="39">
        <v>250000</v>
      </c>
      <c r="N9" s="39">
        <f>M9*0.7</f>
        <v>175000</v>
      </c>
      <c r="O9" s="39">
        <f>M9*0.5</f>
        <v>125000</v>
      </c>
      <c r="P9" s="39"/>
      <c r="Q9" s="39">
        <f>M9</f>
        <v>250000</v>
      </c>
      <c r="R9" s="39">
        <f t="shared" ref="R9:S16" si="0">N9</f>
        <v>175000</v>
      </c>
      <c r="S9" s="39">
        <f t="shared" si="0"/>
        <v>125000</v>
      </c>
      <c r="T9" s="29"/>
      <c r="U9" s="40" t="s">
        <v>7</v>
      </c>
      <c r="V9" s="40"/>
    </row>
    <row r="10" spans="1:22">
      <c r="A10" s="38">
        <v>2</v>
      </c>
      <c r="B10" s="38" t="s">
        <v>33</v>
      </c>
      <c r="C10" s="38" t="s">
        <v>79</v>
      </c>
      <c r="D10" s="38" t="str">
        <f t="shared" ref="D10:D24" si="1">E10&amp;" đến "&amp;F10</f>
        <v>Ranh giới thôn 1 và thôn 2 đến Cầu C13</v>
      </c>
      <c r="E10" s="38" t="s">
        <v>70</v>
      </c>
      <c r="F10" s="38" t="s">
        <v>35</v>
      </c>
      <c r="G10" s="38">
        <v>2</v>
      </c>
      <c r="H10" s="9">
        <v>270000</v>
      </c>
      <c r="I10" s="29">
        <v>400000</v>
      </c>
      <c r="J10" s="29"/>
      <c r="K10" s="29"/>
      <c r="L10" s="29"/>
      <c r="M10" s="39">
        <v>330000</v>
      </c>
      <c r="N10" s="39">
        <f t="shared" ref="N10:N26" si="2">M10*0.7</f>
        <v>230999.99999999997</v>
      </c>
      <c r="O10" s="39">
        <f t="shared" ref="O10:O24" si="3">M10*0.5</f>
        <v>165000</v>
      </c>
      <c r="P10" s="39"/>
      <c r="Q10" s="39">
        <f t="shared" ref="Q10:Q16" si="4">M10</f>
        <v>330000</v>
      </c>
      <c r="R10" s="39">
        <f t="shared" si="0"/>
        <v>230999.99999999997</v>
      </c>
      <c r="S10" s="39">
        <f t="shared" si="0"/>
        <v>165000</v>
      </c>
      <c r="T10" s="29"/>
      <c r="U10" s="40" t="s">
        <v>7</v>
      </c>
      <c r="V10" s="40"/>
    </row>
    <row r="11" spans="1:22" ht="31.5">
      <c r="A11" s="38">
        <v>3</v>
      </c>
      <c r="B11" s="38" t="s">
        <v>33</v>
      </c>
      <c r="C11" s="38" t="s">
        <v>80</v>
      </c>
      <c r="D11" s="38" t="str">
        <f t="shared" si="1"/>
        <v>Cầu C13 đến Hết ranh giới đất Trạm Y tế xã Cư Yang</v>
      </c>
      <c r="E11" s="38" t="s">
        <v>35</v>
      </c>
      <c r="F11" s="38" t="s">
        <v>36</v>
      </c>
      <c r="G11" s="38">
        <v>3</v>
      </c>
      <c r="H11" s="9">
        <v>400000</v>
      </c>
      <c r="I11" s="29">
        <v>610000</v>
      </c>
      <c r="J11" s="29">
        <v>250000</v>
      </c>
      <c r="K11" s="29"/>
      <c r="L11" s="29"/>
      <c r="M11" s="39">
        <v>500000</v>
      </c>
      <c r="N11" s="39">
        <f t="shared" si="2"/>
        <v>350000</v>
      </c>
      <c r="O11" s="39">
        <f t="shared" si="3"/>
        <v>250000</v>
      </c>
      <c r="P11" s="39"/>
      <c r="Q11" s="39">
        <f t="shared" si="4"/>
        <v>500000</v>
      </c>
      <c r="R11" s="39">
        <f t="shared" si="0"/>
        <v>350000</v>
      </c>
      <c r="S11" s="39">
        <f t="shared" si="0"/>
        <v>250000</v>
      </c>
      <c r="T11" s="29"/>
      <c r="U11" s="40" t="s">
        <v>7</v>
      </c>
      <c r="V11" s="40"/>
    </row>
    <row r="12" spans="1:22" ht="47.25">
      <c r="A12" s="38">
        <v>4</v>
      </c>
      <c r="B12" s="38" t="s">
        <v>33</v>
      </c>
      <c r="C12" s="38" t="s">
        <v>81</v>
      </c>
      <c r="D12" s="38" t="str">
        <f t="shared" si="1"/>
        <v>Hết ranh giới đất Trạm Y tế xã Cư Yang đến Hết ranh giới thửa đất nhà ông Võ Hoàng Lan</v>
      </c>
      <c r="E12" s="38" t="s">
        <v>36</v>
      </c>
      <c r="F12" s="38" t="s">
        <v>37</v>
      </c>
      <c r="G12" s="38">
        <v>4</v>
      </c>
      <c r="H12" s="9">
        <v>750000</v>
      </c>
      <c r="I12" s="29"/>
      <c r="J12" s="29">
        <v>580000</v>
      </c>
      <c r="K12" s="29"/>
      <c r="L12" s="29"/>
      <c r="M12" s="39">
        <f t="shared" ref="M12:M25" si="5">H12</f>
        <v>750000</v>
      </c>
      <c r="N12" s="39">
        <f t="shared" si="2"/>
        <v>525000</v>
      </c>
      <c r="O12" s="39">
        <f t="shared" si="3"/>
        <v>375000</v>
      </c>
      <c r="P12" s="39"/>
      <c r="Q12" s="39">
        <f t="shared" si="4"/>
        <v>750000</v>
      </c>
      <c r="R12" s="39">
        <f t="shared" si="0"/>
        <v>525000</v>
      </c>
      <c r="S12" s="39">
        <f t="shared" si="0"/>
        <v>375000</v>
      </c>
      <c r="T12" s="29"/>
      <c r="U12" s="40" t="s">
        <v>7</v>
      </c>
      <c r="V12" s="40"/>
    </row>
    <row r="13" spans="1:22" ht="31.5">
      <c r="A13" s="38">
        <v>5</v>
      </c>
      <c r="B13" s="38" t="s">
        <v>33</v>
      </c>
      <c r="C13" s="38" t="s">
        <v>82</v>
      </c>
      <c r="D13" s="38" t="str">
        <f t="shared" si="1"/>
        <v>Hết ranh giới thửa đất nhà ông Võ Hoàng Lan đến Cầu thôn 6</v>
      </c>
      <c r="E13" s="38" t="s">
        <v>37</v>
      </c>
      <c r="F13" s="38" t="s">
        <v>38</v>
      </c>
      <c r="G13" s="38">
        <v>5</v>
      </c>
      <c r="H13" s="9">
        <v>850000</v>
      </c>
      <c r="I13" s="29">
        <v>1000000</v>
      </c>
      <c r="J13" s="29"/>
      <c r="K13" s="29"/>
      <c r="L13" s="29"/>
      <c r="M13" s="39">
        <v>920000</v>
      </c>
      <c r="N13" s="39">
        <f t="shared" si="2"/>
        <v>644000</v>
      </c>
      <c r="O13" s="39">
        <f t="shared" si="3"/>
        <v>460000</v>
      </c>
      <c r="P13" s="39"/>
      <c r="Q13" s="39">
        <f t="shared" si="4"/>
        <v>920000</v>
      </c>
      <c r="R13" s="39">
        <f t="shared" si="0"/>
        <v>644000</v>
      </c>
      <c r="S13" s="39">
        <f t="shared" si="0"/>
        <v>460000</v>
      </c>
      <c r="T13" s="29"/>
      <c r="U13" s="40" t="s">
        <v>7</v>
      </c>
      <c r="V13" s="40"/>
    </row>
    <row r="14" spans="1:22">
      <c r="A14" s="38">
        <v>6</v>
      </c>
      <c r="B14" s="38" t="s">
        <v>33</v>
      </c>
      <c r="C14" s="38" t="s">
        <v>83</v>
      </c>
      <c r="D14" s="38" t="str">
        <f t="shared" si="1"/>
        <v>Cầu thôn 6 đến Cầu thôn 9</v>
      </c>
      <c r="E14" s="38" t="s">
        <v>38</v>
      </c>
      <c r="F14" s="38" t="s">
        <v>39</v>
      </c>
      <c r="G14" s="38">
        <v>6</v>
      </c>
      <c r="H14" s="9">
        <v>130000</v>
      </c>
      <c r="I14" s="29">
        <v>250000</v>
      </c>
      <c r="J14" s="29">
        <v>115000</v>
      </c>
      <c r="K14" s="29"/>
      <c r="L14" s="29"/>
      <c r="M14" s="39">
        <v>190000</v>
      </c>
      <c r="N14" s="39">
        <f t="shared" si="2"/>
        <v>133000</v>
      </c>
      <c r="O14" s="39">
        <f t="shared" si="3"/>
        <v>95000</v>
      </c>
      <c r="P14" s="39"/>
      <c r="Q14" s="39">
        <f t="shared" si="4"/>
        <v>190000</v>
      </c>
      <c r="R14" s="39">
        <f t="shared" si="0"/>
        <v>133000</v>
      </c>
      <c r="S14" s="39">
        <f t="shared" si="0"/>
        <v>95000</v>
      </c>
      <c r="T14" s="29"/>
      <c r="U14" s="40" t="s">
        <v>7</v>
      </c>
      <c r="V14" s="40"/>
    </row>
    <row r="15" spans="1:22">
      <c r="A15" s="38">
        <v>7</v>
      </c>
      <c r="B15" s="38" t="s">
        <v>33</v>
      </c>
      <c r="C15" s="38" t="s">
        <v>84</v>
      </c>
      <c r="D15" s="38" t="str">
        <f t="shared" si="1"/>
        <v>Cầu thôn 9 đến Hết thôn 14</v>
      </c>
      <c r="E15" s="38" t="s">
        <v>39</v>
      </c>
      <c r="F15" s="38" t="s">
        <v>40</v>
      </c>
      <c r="G15" s="38">
        <v>7</v>
      </c>
      <c r="H15" s="9">
        <v>110000</v>
      </c>
      <c r="I15" s="29">
        <v>150000</v>
      </c>
      <c r="J15" s="29"/>
      <c r="K15" s="29"/>
      <c r="L15" s="29"/>
      <c r="M15" s="39">
        <v>130000</v>
      </c>
      <c r="N15" s="39">
        <f t="shared" si="2"/>
        <v>91000</v>
      </c>
      <c r="O15" s="39">
        <f t="shared" si="3"/>
        <v>65000</v>
      </c>
      <c r="P15" s="39"/>
      <c r="Q15" s="39">
        <f t="shared" si="4"/>
        <v>130000</v>
      </c>
      <c r="R15" s="39">
        <f t="shared" si="0"/>
        <v>91000</v>
      </c>
      <c r="S15" s="39">
        <f t="shared" si="0"/>
        <v>65000</v>
      </c>
      <c r="T15" s="29"/>
      <c r="U15" s="40" t="s">
        <v>7</v>
      </c>
      <c r="V15" s="40"/>
    </row>
    <row r="16" spans="1:22" ht="47.25">
      <c r="A16" s="38">
        <v>8</v>
      </c>
      <c r="B16" s="35" t="s">
        <v>41</v>
      </c>
      <c r="C16" s="38" t="s">
        <v>85</v>
      </c>
      <c r="D16" s="38" t="str">
        <f t="shared" si="1"/>
        <v>Ngã 3 thôn 9 (hết ranh giới thửa đất nhà bà Phạm Thị Quế) đến Ranh giới xã Cư Yang, EaKar - xã Krông Á, M'Đrăk</v>
      </c>
      <c r="E16" s="38" t="s">
        <v>42</v>
      </c>
      <c r="F16" s="38" t="s">
        <v>43</v>
      </c>
      <c r="G16" s="38">
        <v>8</v>
      </c>
      <c r="H16" s="9">
        <v>120000</v>
      </c>
      <c r="I16" s="29">
        <v>190000</v>
      </c>
      <c r="J16" s="29"/>
      <c r="K16" s="29"/>
      <c r="L16" s="29"/>
      <c r="M16" s="39">
        <v>140000</v>
      </c>
      <c r="N16" s="39">
        <f t="shared" si="2"/>
        <v>98000</v>
      </c>
      <c r="O16" s="39">
        <f t="shared" si="3"/>
        <v>70000</v>
      </c>
      <c r="P16" s="39"/>
      <c r="Q16" s="39">
        <f t="shared" si="4"/>
        <v>140000</v>
      </c>
      <c r="R16" s="39">
        <f t="shared" si="0"/>
        <v>98000</v>
      </c>
      <c r="S16" s="39">
        <f t="shared" si="0"/>
        <v>70000</v>
      </c>
      <c r="T16" s="29"/>
      <c r="U16" s="40" t="s">
        <v>7</v>
      </c>
      <c r="V16" s="40"/>
    </row>
    <row r="17" spans="1:22">
      <c r="A17" s="38">
        <v>9</v>
      </c>
      <c r="B17" s="38"/>
      <c r="C17" s="38"/>
      <c r="D17" s="38" t="s">
        <v>44</v>
      </c>
      <c r="E17" s="38"/>
      <c r="F17" s="38"/>
      <c r="G17" s="38">
        <v>9</v>
      </c>
      <c r="H17" s="9">
        <v>120000</v>
      </c>
      <c r="I17" s="29">
        <v>160000</v>
      </c>
      <c r="J17" s="29"/>
      <c r="K17" s="29"/>
      <c r="L17" s="29"/>
      <c r="M17" s="39">
        <v>140000</v>
      </c>
      <c r="N17" s="39">
        <f t="shared" si="2"/>
        <v>98000</v>
      </c>
      <c r="O17" s="39"/>
      <c r="P17" s="39"/>
      <c r="Q17" s="39">
        <f t="shared" ref="Q17:Q18" si="6">M17</f>
        <v>140000</v>
      </c>
      <c r="R17" s="39">
        <f t="shared" ref="R17:R18" si="7">N17</f>
        <v>98000</v>
      </c>
      <c r="S17" s="39">
        <f t="shared" ref="S17:S18" si="8">O17</f>
        <v>0</v>
      </c>
      <c r="T17" s="29"/>
      <c r="U17" s="40" t="s">
        <v>7</v>
      </c>
      <c r="V17" s="40"/>
    </row>
    <row r="18" spans="1:22">
      <c r="A18" s="38">
        <v>10</v>
      </c>
      <c r="B18" s="38"/>
      <c r="C18" s="38"/>
      <c r="D18" s="38" t="s">
        <v>71</v>
      </c>
      <c r="E18" s="38"/>
      <c r="F18" s="38"/>
      <c r="G18" s="38">
        <v>10</v>
      </c>
      <c r="H18" s="9">
        <v>110000</v>
      </c>
      <c r="I18" s="29">
        <v>140000</v>
      </c>
      <c r="J18" s="29"/>
      <c r="K18" s="29"/>
      <c r="L18" s="29"/>
      <c r="M18" s="39">
        <v>125000</v>
      </c>
      <c r="N18" s="39">
        <f t="shared" si="2"/>
        <v>87500</v>
      </c>
      <c r="O18" s="39"/>
      <c r="P18" s="39"/>
      <c r="Q18" s="39">
        <f t="shared" si="6"/>
        <v>125000</v>
      </c>
      <c r="R18" s="39">
        <f t="shared" si="7"/>
        <v>87500</v>
      </c>
      <c r="S18" s="39">
        <f t="shared" si="8"/>
        <v>0</v>
      </c>
      <c r="T18" s="29"/>
      <c r="U18" s="40" t="s">
        <v>7</v>
      </c>
      <c r="V18" s="40"/>
    </row>
    <row r="19" spans="1:22" ht="31.5">
      <c r="A19" s="38">
        <v>11</v>
      </c>
      <c r="B19" s="38" t="s">
        <v>45</v>
      </c>
      <c r="C19" s="38" t="s">
        <v>72</v>
      </c>
      <c r="D19" s="38" t="str">
        <f t="shared" si="1"/>
        <v>Cầu qua sông Krông Pắk đến Ngã ba nhà ông Hoàn</v>
      </c>
      <c r="E19" s="38" t="s">
        <v>46</v>
      </c>
      <c r="F19" s="38" t="s">
        <v>47</v>
      </c>
      <c r="G19" s="38">
        <v>11</v>
      </c>
      <c r="H19" s="9">
        <v>150000</v>
      </c>
      <c r="I19" s="29"/>
      <c r="J19" s="29"/>
      <c r="K19" s="29"/>
      <c r="L19" s="29"/>
      <c r="M19" s="39">
        <v>170000</v>
      </c>
      <c r="N19" s="39">
        <f t="shared" si="2"/>
        <v>118999.99999999999</v>
      </c>
      <c r="O19" s="39">
        <f t="shared" si="3"/>
        <v>85000</v>
      </c>
      <c r="P19" s="39"/>
      <c r="Q19" s="39">
        <f t="shared" ref="Q19:Q26" si="9">M19</f>
        <v>170000</v>
      </c>
      <c r="R19" s="39">
        <f t="shared" ref="R19:R26" si="10">N19</f>
        <v>118999.99999999999</v>
      </c>
      <c r="S19" s="39">
        <f t="shared" ref="S19:S26" si="11">O19</f>
        <v>85000</v>
      </c>
      <c r="T19" s="29"/>
      <c r="U19" s="40" t="s">
        <v>8</v>
      </c>
      <c r="V19" s="40"/>
    </row>
    <row r="20" spans="1:22" ht="31.5">
      <c r="A20" s="38">
        <v>12</v>
      </c>
      <c r="B20" s="38" t="s">
        <v>45</v>
      </c>
      <c r="C20" s="38" t="s">
        <v>73</v>
      </c>
      <c r="D20" s="38" t="str">
        <f t="shared" si="1"/>
        <v>Ngã ba nhà ông Hoàn đến Hết ranh giới đất Đài tưởng niệm</v>
      </c>
      <c r="E20" s="38" t="s">
        <v>47</v>
      </c>
      <c r="F20" s="38" t="s">
        <v>48</v>
      </c>
      <c r="G20" s="38">
        <v>12</v>
      </c>
      <c r="H20" s="9">
        <v>220000</v>
      </c>
      <c r="I20" s="29">
        <v>310000</v>
      </c>
      <c r="J20" s="29"/>
      <c r="K20" s="29"/>
      <c r="L20" s="29"/>
      <c r="M20" s="39">
        <v>260000</v>
      </c>
      <c r="N20" s="39">
        <f t="shared" si="2"/>
        <v>182000</v>
      </c>
      <c r="O20" s="39">
        <f t="shared" si="3"/>
        <v>130000</v>
      </c>
      <c r="P20" s="39"/>
      <c r="Q20" s="39">
        <f t="shared" si="9"/>
        <v>260000</v>
      </c>
      <c r="R20" s="39">
        <f t="shared" si="10"/>
        <v>182000</v>
      </c>
      <c r="S20" s="39">
        <f t="shared" si="11"/>
        <v>130000</v>
      </c>
      <c r="T20" s="29"/>
      <c r="U20" s="40" t="s">
        <v>8</v>
      </c>
      <c r="V20" s="40"/>
    </row>
    <row r="21" spans="1:22" ht="31.5">
      <c r="A21" s="38">
        <v>13</v>
      </c>
      <c r="B21" s="38" t="s">
        <v>45</v>
      </c>
      <c r="C21" s="38" t="s">
        <v>74</v>
      </c>
      <c r="D21" s="38" t="str">
        <f t="shared" si="1"/>
        <v>Hết ranh giới đất Đài tưởng niệm đến Hết ranh giới đất trường THCS Phan Đăng Lưu</v>
      </c>
      <c r="E21" s="38" t="s">
        <v>48</v>
      </c>
      <c r="F21" s="38" t="s">
        <v>49</v>
      </c>
      <c r="G21" s="38">
        <v>13</v>
      </c>
      <c r="H21" s="9">
        <v>150000</v>
      </c>
      <c r="I21" s="29">
        <v>165000</v>
      </c>
      <c r="J21" s="29"/>
      <c r="K21" s="29"/>
      <c r="L21" s="29"/>
      <c r="M21" s="39">
        <v>160000</v>
      </c>
      <c r="N21" s="39">
        <f t="shared" si="2"/>
        <v>112000</v>
      </c>
      <c r="O21" s="39">
        <f t="shared" si="3"/>
        <v>80000</v>
      </c>
      <c r="P21" s="39"/>
      <c r="Q21" s="39">
        <f t="shared" si="9"/>
        <v>160000</v>
      </c>
      <c r="R21" s="39">
        <f t="shared" si="10"/>
        <v>112000</v>
      </c>
      <c r="S21" s="39">
        <f t="shared" si="11"/>
        <v>80000</v>
      </c>
      <c r="T21" s="29"/>
      <c r="U21" s="40" t="s">
        <v>8</v>
      </c>
      <c r="V21" s="40"/>
    </row>
    <row r="22" spans="1:22" ht="31.5">
      <c r="A22" s="38">
        <v>14</v>
      </c>
      <c r="B22" s="38" t="s">
        <v>45</v>
      </c>
      <c r="C22" s="38" t="s">
        <v>75</v>
      </c>
      <c r="D22" s="38" t="str">
        <f t="shared" si="1"/>
        <v>Hết ranh giới đất trường THCS Phan Đăng Lưu đến Giáp buôn Trưng</v>
      </c>
      <c r="E22" s="38" t="s">
        <v>49</v>
      </c>
      <c r="F22" s="38" t="s">
        <v>50</v>
      </c>
      <c r="G22" s="38">
        <v>14</v>
      </c>
      <c r="H22" s="9">
        <v>110000</v>
      </c>
      <c r="I22" s="29">
        <v>240000</v>
      </c>
      <c r="J22" s="29">
        <v>170000</v>
      </c>
      <c r="K22" s="29"/>
      <c r="L22" s="29"/>
      <c r="M22" s="39">
        <v>140000</v>
      </c>
      <c r="N22" s="39">
        <f t="shared" si="2"/>
        <v>98000</v>
      </c>
      <c r="O22" s="39">
        <f t="shared" si="3"/>
        <v>70000</v>
      </c>
      <c r="P22" s="39"/>
      <c r="Q22" s="39">
        <f t="shared" si="9"/>
        <v>140000</v>
      </c>
      <c r="R22" s="39">
        <f t="shared" si="10"/>
        <v>98000</v>
      </c>
      <c r="S22" s="39">
        <f t="shared" si="11"/>
        <v>70000</v>
      </c>
      <c r="T22" s="29"/>
      <c r="U22" s="40" t="s">
        <v>8</v>
      </c>
      <c r="V22" s="40"/>
    </row>
    <row r="23" spans="1:22" ht="31.5">
      <c r="A23" s="38">
        <v>15</v>
      </c>
      <c r="B23" s="38" t="s">
        <v>32</v>
      </c>
      <c r="C23" s="38" t="s">
        <v>76</v>
      </c>
      <c r="D23" s="38" t="str">
        <f t="shared" si="1"/>
        <v>Ngã ba nhà ông Hoàn đến Hết ranh giới đất Trường tiểu học Lý Thường Kiệt</v>
      </c>
      <c r="E23" s="38" t="s">
        <v>47</v>
      </c>
      <c r="F23" s="38" t="s">
        <v>51</v>
      </c>
      <c r="G23" s="38">
        <v>15</v>
      </c>
      <c r="H23" s="9">
        <v>170000</v>
      </c>
      <c r="I23" s="29">
        <v>310000</v>
      </c>
      <c r="J23" s="29">
        <v>145000</v>
      </c>
      <c r="K23" s="29"/>
      <c r="L23" s="29"/>
      <c r="M23" s="39">
        <v>200000</v>
      </c>
      <c r="N23" s="39">
        <f t="shared" si="2"/>
        <v>140000</v>
      </c>
      <c r="O23" s="39">
        <f t="shared" si="3"/>
        <v>100000</v>
      </c>
      <c r="P23" s="39"/>
      <c r="Q23" s="39">
        <f t="shared" si="9"/>
        <v>200000</v>
      </c>
      <c r="R23" s="39">
        <f t="shared" si="10"/>
        <v>140000</v>
      </c>
      <c r="S23" s="39">
        <f t="shared" si="11"/>
        <v>100000</v>
      </c>
      <c r="T23" s="29"/>
      <c r="U23" s="40" t="s">
        <v>8</v>
      </c>
      <c r="V23" s="40"/>
    </row>
    <row r="24" spans="1:22" ht="47.25">
      <c r="A24" s="38">
        <v>16</v>
      </c>
      <c r="B24" s="38" t="s">
        <v>32</v>
      </c>
      <c r="C24" s="38" t="s">
        <v>77</v>
      </c>
      <c r="D24" s="38" t="str">
        <f t="shared" si="1"/>
        <v>Hết ranh giới đất Trường tiểu học Lý Thường Kiệt đến Ranh giới thửa đất nhà ông Phan Thanh Tính</v>
      </c>
      <c r="E24" s="38" t="s">
        <v>51</v>
      </c>
      <c r="F24" s="38" t="s">
        <v>52</v>
      </c>
      <c r="G24" s="38">
        <v>16</v>
      </c>
      <c r="H24" s="9">
        <v>120000</v>
      </c>
      <c r="I24" s="29">
        <v>200000</v>
      </c>
      <c r="J24" s="29">
        <v>52000</v>
      </c>
      <c r="K24" s="29"/>
      <c r="L24" s="29"/>
      <c r="M24" s="39">
        <v>160000</v>
      </c>
      <c r="N24" s="39">
        <f t="shared" si="2"/>
        <v>112000</v>
      </c>
      <c r="O24" s="39">
        <f t="shared" si="3"/>
        <v>80000</v>
      </c>
      <c r="P24" s="39"/>
      <c r="Q24" s="39">
        <f t="shared" si="9"/>
        <v>160000</v>
      </c>
      <c r="R24" s="39">
        <f t="shared" si="10"/>
        <v>112000</v>
      </c>
      <c r="S24" s="39">
        <f t="shared" si="11"/>
        <v>80000</v>
      </c>
      <c r="T24" s="29"/>
      <c r="U24" s="40" t="s">
        <v>8</v>
      </c>
      <c r="V24" s="40"/>
    </row>
    <row r="25" spans="1:22">
      <c r="A25" s="38">
        <v>17</v>
      </c>
      <c r="B25" s="38"/>
      <c r="C25" s="38"/>
      <c r="D25" s="38" t="s">
        <v>53</v>
      </c>
      <c r="E25" s="38"/>
      <c r="F25" s="38"/>
      <c r="G25" s="38">
        <v>17</v>
      </c>
      <c r="H25" s="9">
        <v>180000</v>
      </c>
      <c r="I25" s="29"/>
      <c r="J25" s="29"/>
      <c r="K25" s="29"/>
      <c r="L25" s="29"/>
      <c r="M25" s="39">
        <f t="shared" si="5"/>
        <v>180000</v>
      </c>
      <c r="N25" s="39">
        <f t="shared" si="2"/>
        <v>125999.99999999999</v>
      </c>
      <c r="O25" s="39"/>
      <c r="P25" s="39"/>
      <c r="Q25" s="39">
        <f t="shared" si="9"/>
        <v>180000</v>
      </c>
      <c r="R25" s="39">
        <f t="shared" si="10"/>
        <v>125999.99999999999</v>
      </c>
      <c r="S25" s="39">
        <f t="shared" si="11"/>
        <v>0</v>
      </c>
      <c r="T25" s="29"/>
      <c r="U25" s="40" t="s">
        <v>8</v>
      </c>
      <c r="V25" s="40"/>
    </row>
    <row r="26" spans="1:22">
      <c r="A26" s="38">
        <v>18</v>
      </c>
      <c r="B26" s="38"/>
      <c r="C26" s="38"/>
      <c r="D26" s="38" t="s">
        <v>71</v>
      </c>
      <c r="E26" s="38"/>
      <c r="F26" s="38"/>
      <c r="G26" s="38">
        <v>18</v>
      </c>
      <c r="H26" s="9">
        <v>110000</v>
      </c>
      <c r="I26" s="29">
        <v>180000</v>
      </c>
      <c r="J26" s="29"/>
      <c r="K26" s="29"/>
      <c r="L26" s="29"/>
      <c r="M26" s="39">
        <v>140000</v>
      </c>
      <c r="N26" s="39">
        <f t="shared" si="2"/>
        <v>98000</v>
      </c>
      <c r="O26" s="39"/>
      <c r="P26" s="39"/>
      <c r="Q26" s="39">
        <f t="shared" si="9"/>
        <v>140000</v>
      </c>
      <c r="R26" s="39">
        <f t="shared" si="10"/>
        <v>98000</v>
      </c>
      <c r="S26" s="39">
        <f t="shared" si="11"/>
        <v>0</v>
      </c>
      <c r="T26" s="29"/>
      <c r="U26" s="40" t="s">
        <v>8</v>
      </c>
      <c r="V26" s="40"/>
    </row>
    <row r="27" spans="1:2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</row>
    <row r="29" spans="1:22">
      <c r="A29" s="41" t="s">
        <v>96</v>
      </c>
      <c r="B29" s="41"/>
      <c r="C29" s="41"/>
    </row>
  </sheetData>
  <mergeCells count="13">
    <mergeCell ref="A29:C29"/>
    <mergeCell ref="V6:V7"/>
    <mergeCell ref="A6:A7"/>
    <mergeCell ref="B6:B7"/>
    <mergeCell ref="E6:F6"/>
    <mergeCell ref="H6:H7"/>
    <mergeCell ref="I6:L6"/>
    <mergeCell ref="U6:U7"/>
    <mergeCell ref="A1:I1"/>
    <mergeCell ref="A2:I2"/>
    <mergeCell ref="A3:I3"/>
    <mergeCell ref="M6:P6"/>
    <mergeCell ref="Q6:T6"/>
  </mergeCells>
  <pageMargins left="0.25" right="0.16" top="0.45" bottom="0.61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8B26B-301A-4F7F-A745-279C8044B360}">
  <dimension ref="A1:L63"/>
  <sheetViews>
    <sheetView topLeftCell="A40" workbookViewId="0">
      <selection activeCell="E54" sqref="E54"/>
    </sheetView>
  </sheetViews>
  <sheetFormatPr defaultRowHeight="15.75"/>
  <cols>
    <col min="1" max="1" width="9" style="1"/>
    <col min="2" max="2" width="17.5" style="1" customWidth="1"/>
    <col min="3" max="3" width="21.125" style="1" customWidth="1"/>
    <col min="4" max="4" width="17.125" style="1" customWidth="1"/>
    <col min="5" max="5" width="11.125" style="1" customWidth="1"/>
    <col min="6" max="8" width="10.25" style="1" hidden="1" customWidth="1"/>
    <col min="9" max="9" width="8.625" style="1" customWidth="1"/>
    <col min="10" max="10" width="10.5" style="1" customWidth="1"/>
    <col min="11" max="11" width="10.25" style="1" bestFit="1" customWidth="1"/>
    <col min="12" max="16384" width="9" style="1"/>
  </cols>
  <sheetData>
    <row r="1" spans="1:12">
      <c r="A1" s="17"/>
      <c r="B1" s="17"/>
      <c r="C1" s="17"/>
      <c r="D1" s="17"/>
      <c r="E1" s="17"/>
    </row>
    <row r="2" spans="1:12">
      <c r="A2" s="19" t="s">
        <v>89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>
      <c r="A3" s="19" t="s">
        <v>94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>
      <c r="A4" s="3"/>
      <c r="B4" s="3"/>
      <c r="C4" s="3"/>
      <c r="D4" s="3"/>
      <c r="E4" s="3"/>
      <c r="F4" s="3"/>
      <c r="G4" s="3"/>
      <c r="H4" s="3"/>
    </row>
    <row r="5" spans="1:12">
      <c r="A5" s="4" t="s">
        <v>0</v>
      </c>
    </row>
    <row r="6" spans="1:12" ht="18.75">
      <c r="A6" s="5" t="s">
        <v>90</v>
      </c>
    </row>
    <row r="7" spans="1:12" ht="22.5" customHeight="1">
      <c r="A7" s="18" t="s">
        <v>1</v>
      </c>
      <c r="B7" s="18" t="s">
        <v>2</v>
      </c>
      <c r="C7" s="18" t="s">
        <v>3</v>
      </c>
      <c r="D7" s="18"/>
      <c r="E7" s="18"/>
    </row>
    <row r="8" spans="1:12">
      <c r="A8" s="18"/>
      <c r="B8" s="18"/>
      <c r="C8" s="6" t="s">
        <v>4</v>
      </c>
      <c r="D8" s="6" t="s">
        <v>5</v>
      </c>
      <c r="E8" s="6" t="s">
        <v>6</v>
      </c>
    </row>
    <row r="9" spans="1:12">
      <c r="A9" s="2">
        <v>1</v>
      </c>
      <c r="B9" s="7" t="s">
        <v>7</v>
      </c>
      <c r="C9" s="2">
        <v>36</v>
      </c>
      <c r="D9" s="2">
        <v>30</v>
      </c>
      <c r="E9" s="2">
        <v>23</v>
      </c>
    </row>
    <row r="10" spans="1:12">
      <c r="A10" s="2">
        <v>2</v>
      </c>
      <c r="B10" s="7" t="s">
        <v>8</v>
      </c>
      <c r="C10" s="2">
        <v>45</v>
      </c>
      <c r="D10" s="2">
        <v>39</v>
      </c>
      <c r="E10" s="2">
        <v>32</v>
      </c>
    </row>
    <row r="11" spans="1:12">
      <c r="A11" s="8"/>
    </row>
    <row r="12" spans="1:12">
      <c r="A12" s="8" t="s">
        <v>9</v>
      </c>
    </row>
    <row r="13" spans="1:12">
      <c r="A13" s="4" t="s">
        <v>11</v>
      </c>
    </row>
    <row r="14" spans="1:12">
      <c r="A14" s="8" t="s">
        <v>12</v>
      </c>
    </row>
    <row r="15" spans="1:12">
      <c r="A15" s="8" t="s">
        <v>13</v>
      </c>
    </row>
    <row r="16" spans="1:12">
      <c r="A16" s="8" t="s">
        <v>10</v>
      </c>
    </row>
    <row r="17" spans="1:11">
      <c r="A17" s="4" t="s">
        <v>14</v>
      </c>
    </row>
    <row r="18" spans="1:11">
      <c r="A18" s="8" t="s">
        <v>15</v>
      </c>
    </row>
    <row r="19" spans="1:11">
      <c r="A19" s="8" t="s">
        <v>16</v>
      </c>
    </row>
    <row r="20" spans="1:11">
      <c r="A20" s="8" t="s">
        <v>10</v>
      </c>
    </row>
    <row r="21" spans="1:11">
      <c r="A21" s="4" t="s">
        <v>17</v>
      </c>
    </row>
    <row r="22" spans="1:11" ht="18.75">
      <c r="A22" s="5" t="s">
        <v>90</v>
      </c>
    </row>
    <row r="23" spans="1:11" ht="27.75" customHeight="1">
      <c r="A23" s="18" t="s">
        <v>1</v>
      </c>
      <c r="B23" s="18" t="s">
        <v>2</v>
      </c>
      <c r="C23" s="18" t="s">
        <v>86</v>
      </c>
      <c r="D23" s="18"/>
      <c r="E23" s="18"/>
      <c r="F23" s="18" t="s">
        <v>88</v>
      </c>
      <c r="G23" s="18"/>
      <c r="H23" s="18"/>
      <c r="I23" s="18" t="s">
        <v>87</v>
      </c>
      <c r="J23" s="18"/>
      <c r="K23" s="18"/>
    </row>
    <row r="24" spans="1:11">
      <c r="A24" s="18"/>
      <c r="B24" s="18"/>
      <c r="C24" s="6" t="s">
        <v>4</v>
      </c>
      <c r="D24" s="6" t="s">
        <v>5</v>
      </c>
      <c r="E24" s="6" t="s">
        <v>6</v>
      </c>
      <c r="F24" s="6" t="s">
        <v>4</v>
      </c>
      <c r="G24" s="6" t="s">
        <v>5</v>
      </c>
      <c r="H24" s="6" t="s">
        <v>6</v>
      </c>
      <c r="I24" s="6" t="s">
        <v>4</v>
      </c>
      <c r="J24" s="6" t="s">
        <v>5</v>
      </c>
      <c r="K24" s="6" t="s">
        <v>6</v>
      </c>
    </row>
    <row r="25" spans="1:11">
      <c r="A25" s="2">
        <v>1</v>
      </c>
      <c r="B25" s="7" t="s">
        <v>7</v>
      </c>
      <c r="C25" s="2">
        <v>24.2</v>
      </c>
      <c r="D25" s="2">
        <v>18.7</v>
      </c>
      <c r="E25" s="2">
        <v>13.2</v>
      </c>
      <c r="F25" s="9">
        <v>36000</v>
      </c>
      <c r="G25" s="9">
        <v>21000</v>
      </c>
      <c r="H25" s="9">
        <v>19000</v>
      </c>
      <c r="I25" s="9">
        <v>25</v>
      </c>
      <c r="J25" s="9">
        <v>20</v>
      </c>
      <c r="K25" s="9">
        <v>15</v>
      </c>
    </row>
    <row r="26" spans="1:11">
      <c r="A26" s="2">
        <v>2</v>
      </c>
      <c r="B26" s="7" t="s">
        <v>8</v>
      </c>
      <c r="C26" s="2">
        <v>32</v>
      </c>
      <c r="D26" s="2">
        <v>30</v>
      </c>
      <c r="E26" s="2">
        <v>14.4</v>
      </c>
      <c r="F26" s="9">
        <v>52000</v>
      </c>
      <c r="G26" s="9">
        <v>39000</v>
      </c>
      <c r="H26" s="9">
        <v>28000</v>
      </c>
      <c r="I26" s="9">
        <v>32</v>
      </c>
      <c r="J26" s="9">
        <v>30</v>
      </c>
      <c r="K26" s="9">
        <v>17</v>
      </c>
    </row>
    <row r="27" spans="1:11">
      <c r="A27" s="4"/>
    </row>
    <row r="28" spans="1:11">
      <c r="A28" s="4" t="s">
        <v>18</v>
      </c>
    </row>
    <row r="29" spans="1:11">
      <c r="A29" s="8" t="s">
        <v>19</v>
      </c>
    </row>
    <row r="30" spans="1:11">
      <c r="A30" s="8" t="s">
        <v>20</v>
      </c>
    </row>
    <row r="31" spans="1:11">
      <c r="A31" s="8" t="s">
        <v>10</v>
      </c>
    </row>
    <row r="32" spans="1:11">
      <c r="A32" s="4" t="s">
        <v>21</v>
      </c>
    </row>
    <row r="33" spans="1:11">
      <c r="A33" s="8" t="s">
        <v>15</v>
      </c>
    </row>
    <row r="34" spans="1:11">
      <c r="A34" s="8" t="s">
        <v>22</v>
      </c>
    </row>
    <row r="35" spans="1:11">
      <c r="A35" s="8" t="s">
        <v>10</v>
      </c>
    </row>
    <row r="36" spans="1:11">
      <c r="A36" s="4" t="s">
        <v>23</v>
      </c>
    </row>
    <row r="37" spans="1:11" ht="18.75">
      <c r="A37" s="5" t="s">
        <v>90</v>
      </c>
    </row>
    <row r="38" spans="1:11" ht="22.5" customHeight="1">
      <c r="A38" s="18" t="s">
        <v>1</v>
      </c>
      <c r="B38" s="18" t="s">
        <v>2</v>
      </c>
      <c r="C38" s="18" t="s">
        <v>86</v>
      </c>
      <c r="D38" s="18"/>
      <c r="E38" s="18"/>
      <c r="F38" s="18" t="s">
        <v>88</v>
      </c>
      <c r="G38" s="18"/>
      <c r="H38" s="18"/>
      <c r="I38" s="18" t="s">
        <v>87</v>
      </c>
      <c r="J38" s="18"/>
      <c r="K38" s="18"/>
    </row>
    <row r="39" spans="1:11">
      <c r="A39" s="18"/>
      <c r="B39" s="18"/>
      <c r="C39" s="6" t="s">
        <v>4</v>
      </c>
      <c r="D39" s="6" t="s">
        <v>5</v>
      </c>
      <c r="E39" s="6" t="s">
        <v>6</v>
      </c>
      <c r="F39" s="6" t="s">
        <v>4</v>
      </c>
      <c r="G39" s="6" t="s">
        <v>5</v>
      </c>
      <c r="H39" s="6" t="s">
        <v>6</v>
      </c>
      <c r="I39" s="6" t="s">
        <v>4</v>
      </c>
      <c r="J39" s="6" t="s">
        <v>5</v>
      </c>
      <c r="K39" s="6" t="s">
        <v>6</v>
      </c>
    </row>
    <row r="40" spans="1:11">
      <c r="A40" s="2">
        <v>1</v>
      </c>
      <c r="B40" s="7" t="s">
        <v>7</v>
      </c>
      <c r="C40" s="2">
        <v>31.9</v>
      </c>
      <c r="D40" s="2">
        <v>26.4</v>
      </c>
      <c r="E40" s="2">
        <v>22</v>
      </c>
      <c r="F40" s="9">
        <v>50000</v>
      </c>
      <c r="G40" s="9">
        <v>38000</v>
      </c>
      <c r="H40" s="9">
        <v>36000</v>
      </c>
      <c r="I40" s="9">
        <v>35</v>
      </c>
      <c r="J40" s="9">
        <v>30</v>
      </c>
      <c r="K40" s="9">
        <v>25</v>
      </c>
    </row>
    <row r="41" spans="1:11">
      <c r="A41" s="2">
        <v>2</v>
      </c>
      <c r="B41" s="7" t="s">
        <v>8</v>
      </c>
      <c r="C41" s="2">
        <v>34.799999999999997</v>
      </c>
      <c r="D41" s="2">
        <v>30</v>
      </c>
      <c r="E41" s="2">
        <v>24</v>
      </c>
      <c r="F41" s="9">
        <v>43000</v>
      </c>
      <c r="G41" s="9">
        <v>37000</v>
      </c>
      <c r="H41" s="9">
        <v>25000</v>
      </c>
      <c r="I41" s="9">
        <v>40</v>
      </c>
      <c r="J41" s="9">
        <v>35</v>
      </c>
      <c r="K41" s="9">
        <v>29</v>
      </c>
    </row>
    <row r="42" spans="1:11">
      <c r="A42" s="4"/>
    </row>
    <row r="43" spans="1:11">
      <c r="A43" s="4" t="s">
        <v>24</v>
      </c>
    </row>
    <row r="44" spans="1:11">
      <c r="A44" s="8" t="s">
        <v>25</v>
      </c>
    </row>
    <row r="45" spans="1:11">
      <c r="A45" s="8" t="s">
        <v>26</v>
      </c>
    </row>
    <row r="46" spans="1:11">
      <c r="A46" s="8" t="s">
        <v>10</v>
      </c>
    </row>
    <row r="47" spans="1:11">
      <c r="A47" s="4" t="s">
        <v>27</v>
      </c>
    </row>
    <row r="48" spans="1:11">
      <c r="A48" s="8" t="s">
        <v>28</v>
      </c>
    </row>
    <row r="49" spans="1:8">
      <c r="A49" s="8" t="s">
        <v>29</v>
      </c>
    </row>
    <row r="50" spans="1:8">
      <c r="A50" s="8" t="s">
        <v>10</v>
      </c>
    </row>
    <row r="51" spans="1:8">
      <c r="A51" s="4" t="s">
        <v>30</v>
      </c>
    </row>
    <row r="52" spans="1:8" ht="18.75">
      <c r="A52" s="5" t="s">
        <v>90</v>
      </c>
    </row>
    <row r="53" spans="1:8" ht="32.25" customHeight="1">
      <c r="A53" s="6" t="s">
        <v>1</v>
      </c>
      <c r="B53" s="6" t="s">
        <v>2</v>
      </c>
      <c r="C53" s="6" t="s">
        <v>86</v>
      </c>
      <c r="D53" s="6" t="s">
        <v>87</v>
      </c>
    </row>
    <row r="54" spans="1:8">
      <c r="A54" s="2">
        <v>1</v>
      </c>
      <c r="B54" s="7" t="s">
        <v>7</v>
      </c>
      <c r="C54" s="2">
        <v>16.5</v>
      </c>
      <c r="D54" s="9" t="s">
        <v>91</v>
      </c>
    </row>
    <row r="55" spans="1:8">
      <c r="A55" s="2">
        <v>2</v>
      </c>
      <c r="B55" s="7" t="s">
        <v>8</v>
      </c>
      <c r="C55" s="2">
        <v>18</v>
      </c>
      <c r="D55" s="9">
        <v>18</v>
      </c>
    </row>
    <row r="56" spans="1:8">
      <c r="A56" s="8"/>
    </row>
    <row r="57" spans="1:8">
      <c r="A57" s="4" t="s">
        <v>31</v>
      </c>
    </row>
    <row r="58" spans="1:8" ht="19.5" thickBot="1">
      <c r="A58" s="5" t="s">
        <v>90</v>
      </c>
    </row>
    <row r="59" spans="1:8" ht="61.5" customHeight="1" thickBot="1">
      <c r="A59" s="18" t="s">
        <v>1</v>
      </c>
      <c r="B59" s="18" t="s">
        <v>2</v>
      </c>
      <c r="C59" s="10" t="s">
        <v>86</v>
      </c>
      <c r="D59" s="14" t="s">
        <v>87</v>
      </c>
      <c r="E59" s="15"/>
      <c r="F59" s="15"/>
      <c r="G59" s="20" t="s">
        <v>87</v>
      </c>
      <c r="H59" s="21"/>
    </row>
    <row r="60" spans="1:8" ht="31.5" customHeight="1" thickBot="1">
      <c r="A60" s="18"/>
      <c r="B60" s="18"/>
      <c r="C60" s="6" t="s">
        <v>4</v>
      </c>
      <c r="D60" s="6" t="s">
        <v>4</v>
      </c>
      <c r="E60" s="16"/>
      <c r="F60" s="16"/>
      <c r="G60" s="11" t="s">
        <v>4</v>
      </c>
      <c r="H60" s="11" t="s">
        <v>5</v>
      </c>
    </row>
    <row r="61" spans="1:8" ht="16.5" thickBot="1">
      <c r="A61" s="2">
        <v>11</v>
      </c>
      <c r="B61" s="7" t="s">
        <v>7</v>
      </c>
      <c r="C61" s="2">
        <v>16.5</v>
      </c>
      <c r="D61" s="9" t="s">
        <v>93</v>
      </c>
      <c r="E61" s="16"/>
      <c r="F61" s="16"/>
      <c r="G61" s="12">
        <v>18000</v>
      </c>
      <c r="H61" s="13"/>
    </row>
    <row r="62" spans="1:8" ht="16.5" thickBot="1">
      <c r="A62" s="2">
        <v>14</v>
      </c>
      <c r="B62" s="7" t="s">
        <v>8</v>
      </c>
      <c r="C62" s="2">
        <v>18</v>
      </c>
      <c r="D62" s="9" t="s">
        <v>92</v>
      </c>
      <c r="E62" s="16"/>
      <c r="F62" s="16"/>
      <c r="G62" s="12">
        <v>20000</v>
      </c>
      <c r="H62" s="13"/>
    </row>
    <row r="63" spans="1:8">
      <c r="E63" s="16"/>
      <c r="F63" s="16"/>
    </row>
  </sheetData>
  <mergeCells count="19">
    <mergeCell ref="G59:H59"/>
    <mergeCell ref="F23:H23"/>
    <mergeCell ref="I23:K23"/>
    <mergeCell ref="F38:H38"/>
    <mergeCell ref="I38:K38"/>
    <mergeCell ref="A59:A60"/>
    <mergeCell ref="B59:B60"/>
    <mergeCell ref="A23:A24"/>
    <mergeCell ref="B23:B24"/>
    <mergeCell ref="C23:E23"/>
    <mergeCell ref="A38:A39"/>
    <mergeCell ref="B38:B39"/>
    <mergeCell ref="C38:E38"/>
    <mergeCell ref="A1:E1"/>
    <mergeCell ref="A7:A8"/>
    <mergeCell ref="B7:B8"/>
    <mergeCell ref="C7:E7"/>
    <mergeCell ref="A2:L2"/>
    <mergeCell ref="A3:L3"/>
  </mergeCells>
  <pageMargins left="0.7" right="0.7" top="0.75" bottom="0.75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PNN</vt:lpstr>
      <vt:lpstr>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 Nguyen Duy</dc:creator>
  <cp:lastModifiedBy>ADMIN</cp:lastModifiedBy>
  <cp:lastPrinted>2025-11-17T17:36:02Z</cp:lastPrinted>
  <dcterms:created xsi:type="dcterms:W3CDTF">2025-09-25T01:35:30Z</dcterms:created>
  <dcterms:modified xsi:type="dcterms:W3CDTF">2025-11-18T11:38:21Z</dcterms:modified>
</cp:coreProperties>
</file>